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Лист1!$B$7</definedName>
  </definedNames>
  <calcPr calcId="114210"/>
</workbook>
</file>

<file path=xl/calcChain.xml><?xml version="1.0" encoding="utf-8"?>
<calcChain xmlns="http://schemas.openxmlformats.org/spreadsheetml/2006/main">
  <c r="G21" i="1"/>
  <c r="G13"/>
  <c r="G10"/>
  <c r="G18"/>
  <c r="G17"/>
  <c r="G23"/>
  <c r="G15"/>
  <c r="G12"/>
  <c r="G16"/>
  <c r="G20"/>
  <c r="F23"/>
  <c r="E23"/>
</calcChain>
</file>

<file path=xl/sharedStrings.xml><?xml version="1.0" encoding="utf-8"?>
<sst xmlns="http://schemas.openxmlformats.org/spreadsheetml/2006/main" count="50" uniqueCount="46">
  <si>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</si>
  <si>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</si>
  <si>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</si>
  <si>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</si>
  <si>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РАЗОМ ПО РОЗДІЛУ</t>
  </si>
  <si>
    <t>ВСЬОГО</t>
  </si>
  <si>
    <t>Пропозиції на сесію міської ради 14.03.2016</t>
  </si>
  <si>
    <t>№ з/п</t>
  </si>
  <si>
    <t>М.М. Костриця</t>
  </si>
  <si>
    <t>Директор департаменту економічного розвитку міської ради</t>
  </si>
  <si>
    <t>Зміни, що вносяться до Програми економічного і соціального розвитку міста Житомира на 2016 рік, затвердженої рішенням Житомирської міської ради  від 28.12.15 № 41</t>
  </si>
  <si>
    <t xml:space="preserve">      Внести зміни до додатку 2 до Програми "Заходи щодо забезпечення виконання завдань Програми економічного і соціального розвитку міста Житомира на 2016 рік": </t>
  </si>
  <si>
    <t>5.7.</t>
  </si>
  <si>
    <t>Забезпечення виконання заходів Комплексної  програми оздоровлення та відпочинку дітей м. Житомира на 2016-2018 роки</t>
  </si>
  <si>
    <t>Управління у справах сім’ї, молоді та спорту міської ради</t>
  </si>
  <si>
    <t>Збільшено кількість дітей охоплених організованими формами відпочинку та оздоровлення</t>
  </si>
  <si>
    <t>6.13.</t>
  </si>
  <si>
    <t xml:space="preserve">Придбання комп'ютерної техніки </t>
  </si>
  <si>
    <t xml:space="preserve">Виконавчий комітет Корольовської районної ради, виконавчий комітет Богунської районної ради </t>
  </si>
  <si>
    <t xml:space="preserve">Надання якісних соціальних послуг виконавчими органами Корольовською та Богунською  районними радами </t>
  </si>
  <si>
    <t>3.3.</t>
  </si>
  <si>
    <t>Забезпечення виконання заходів Комплексної  цільової Програми розвитку житлового господарства міської ради «Ефективне та  надійне житлове господарство – мешканцям міста» на 2016-2017 роки</t>
  </si>
  <si>
    <t>Управління житлового господарства міської ради</t>
  </si>
  <si>
    <t>Створення комфортних умов проживання мешканців міста</t>
  </si>
  <si>
    <t>5.5.</t>
  </si>
  <si>
    <t>Забезпечення виконання заходів Комплексної міської Програма соціального захисту населення на 2016-2020 роки</t>
  </si>
  <si>
    <t>Управління праці та соціального захисту населення міської ради</t>
  </si>
  <si>
    <t>Соціальна підтримка малозабезпечених верств населення та інших категорій громадян</t>
  </si>
  <si>
    <t>5.11.</t>
  </si>
  <si>
    <t>Забезпечення виконання заходів Програми розвитку охорони здоров’я на 2016-2017 роки</t>
  </si>
  <si>
    <t>Управління охорони здоров’я  міської ради</t>
  </si>
  <si>
    <t>Покращення якості медичних послуг</t>
  </si>
  <si>
    <t>Внесок до статутного капіталу КП "Гагарінське" для погашення заборгованості, що виникла внаслідок збитковості минулих років</t>
  </si>
  <si>
    <t>Департамент економічного розвитку міської ради, КП "Гагарінське"</t>
  </si>
  <si>
    <t xml:space="preserve">Розблоковані банківські рахунки, належна господарська діяльність комунального підприємства. </t>
  </si>
  <si>
    <t>3. Внести зміни до розділу 5 "Забезпечення соціального захисту мешканців та розвиток гуманітарної сфери міста",  а саме: пункти 5.5,  5.7, 5.11 та позицію "Разом по розділу" викласти в новій редакції:</t>
  </si>
  <si>
    <t>5. Позицію "Всього" викласти в новій редакції:</t>
  </si>
  <si>
    <t xml:space="preserve">        Додаток                         </t>
  </si>
  <si>
    <t xml:space="preserve">        від ___________  № ____</t>
  </si>
  <si>
    <t xml:space="preserve">        до рішення міської ради </t>
  </si>
  <si>
    <t xml:space="preserve">Секретар міської ради </t>
  </si>
  <si>
    <t xml:space="preserve">Н.М. Чиж </t>
  </si>
  <si>
    <t>2. Внести зміни до розділу 3 "Розвиток інфраструктури та забезпечення комфортних умов проживання мешканців міста",  а саме: пункт 3.3 та позицію "Разом по розділу" викласти в новій редакції:</t>
  </si>
  <si>
    <t>4. Внести зміни до розділу 6  "Інші заходи",  а саме: доповнити розділ пунктом 6.13  та позицію "Разом по розділу" викласти в новій редакції:</t>
  </si>
  <si>
    <t>2.10.</t>
  </si>
  <si>
    <t>1. Внести зміни до розділу 2 "Ефективне використання та управління майновими ресурсами міста",  а саме: доповнити розділ пунктом 2.10 та позицію "Разом по розділу" викласти в новій редакції: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</si>
</sst>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justify" wrapText="1"/>
    </xf>
    <xf numFmtId="0" fontId="1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/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25" workbookViewId="0">
      <selection activeCell="A8" sqref="A8:G8"/>
    </sheetView>
  </sheetViews>
  <sheetFormatPr defaultRowHeight="15"/>
  <cols>
    <col min="1" max="1" width="5.42578125" customWidth="1"/>
    <col min="2" max="2" width="32.5703125" customWidth="1"/>
    <col min="3" max="3" width="21.140625" customWidth="1"/>
    <col min="4" max="4" width="21.42578125" customWidth="1"/>
    <col min="5" max="5" width="24.42578125" hidden="1" customWidth="1"/>
    <col min="6" max="6" width="15.28515625" hidden="1" customWidth="1"/>
    <col min="7" max="7" width="16.7109375" customWidth="1"/>
  </cols>
  <sheetData>
    <row r="1" spans="1:8" ht="18.75">
      <c r="D1" s="35" t="s">
        <v>37</v>
      </c>
      <c r="E1" s="35"/>
      <c r="F1" s="35"/>
      <c r="G1" s="35"/>
    </row>
    <row r="2" spans="1:8" ht="18.75">
      <c r="D2" s="35" t="s">
        <v>39</v>
      </c>
      <c r="E2" s="35"/>
      <c r="F2" s="35"/>
      <c r="G2" s="35"/>
    </row>
    <row r="3" spans="1:8" ht="45" customHeight="1">
      <c r="D3" s="35" t="s">
        <v>38</v>
      </c>
      <c r="E3" s="35"/>
      <c r="F3" s="35"/>
      <c r="G3" s="35"/>
    </row>
    <row r="4" spans="1:8" ht="64.5" customHeight="1">
      <c r="A4" s="38" t="s">
        <v>10</v>
      </c>
      <c r="B4" s="39"/>
      <c r="C4" s="39"/>
      <c r="D4" s="39"/>
      <c r="E4" s="39"/>
      <c r="F4" s="39"/>
      <c r="G4" s="39"/>
    </row>
    <row r="5" spans="1:8" ht="60" customHeight="1">
      <c r="A5" s="40" t="s">
        <v>11</v>
      </c>
      <c r="B5" s="41"/>
      <c r="C5" s="41"/>
      <c r="D5" s="41"/>
      <c r="E5" s="41"/>
      <c r="F5" s="41"/>
      <c r="G5" s="41"/>
    </row>
    <row r="6" spans="1:8" ht="6.75" customHeight="1">
      <c r="D6" s="36"/>
      <c r="E6" s="37"/>
      <c r="F6" s="37"/>
      <c r="G6" s="37"/>
    </row>
    <row r="7" spans="1:8" ht="78.75">
      <c r="A7" s="16" t="s">
        <v>7</v>
      </c>
      <c r="B7" s="16" t="s">
        <v>0</v>
      </c>
      <c r="C7" s="16" t="s">
        <v>1</v>
      </c>
      <c r="D7" s="16" t="s">
        <v>2</v>
      </c>
      <c r="E7" s="16" t="s">
        <v>3</v>
      </c>
      <c r="F7" s="17" t="s">
        <v>6</v>
      </c>
      <c r="G7" s="16" t="s">
        <v>3</v>
      </c>
    </row>
    <row r="8" spans="1:8" ht="43.5" customHeight="1">
      <c r="A8" s="28" t="s">
        <v>45</v>
      </c>
      <c r="B8" s="29"/>
      <c r="C8" s="29"/>
      <c r="D8" s="29"/>
      <c r="E8" s="29"/>
      <c r="F8" s="30"/>
      <c r="G8" s="31"/>
    </row>
    <row r="9" spans="1:8" ht="110.25">
      <c r="A9" s="3" t="s">
        <v>44</v>
      </c>
      <c r="B9" s="12" t="s">
        <v>32</v>
      </c>
      <c r="C9" s="3" t="s">
        <v>33</v>
      </c>
      <c r="D9" s="3" t="s">
        <v>34</v>
      </c>
      <c r="E9" s="2"/>
      <c r="F9" s="9">
        <v>4500</v>
      </c>
      <c r="G9" s="9">
        <v>174.1</v>
      </c>
    </row>
    <row r="10" spans="1:8" ht="15.75" customHeight="1">
      <c r="A10" s="25" t="s">
        <v>4</v>
      </c>
      <c r="B10" s="26"/>
      <c r="C10" s="26"/>
      <c r="D10" s="26"/>
      <c r="E10" s="26"/>
      <c r="F10" s="27"/>
      <c r="G10" s="23">
        <f>16632.6+G9</f>
        <v>16806.699999999997</v>
      </c>
    </row>
    <row r="11" spans="1:8" ht="51" customHeight="1">
      <c r="A11" s="28" t="s">
        <v>42</v>
      </c>
      <c r="B11" s="29"/>
      <c r="C11" s="29"/>
      <c r="D11" s="29"/>
      <c r="E11" s="29"/>
      <c r="F11" s="30"/>
      <c r="G11" s="31"/>
    </row>
    <row r="12" spans="1:8" ht="126">
      <c r="A12" s="3" t="s">
        <v>20</v>
      </c>
      <c r="B12" s="4" t="s">
        <v>21</v>
      </c>
      <c r="C12" s="3" t="s">
        <v>22</v>
      </c>
      <c r="D12" s="3" t="s">
        <v>23</v>
      </c>
      <c r="E12" s="2">
        <v>11467.4</v>
      </c>
      <c r="F12" s="20">
        <v>44286.3</v>
      </c>
      <c r="G12" s="6">
        <f>SUM(68372.6+1500+198+4500)</f>
        <v>74570.600000000006</v>
      </c>
    </row>
    <row r="13" spans="1:8" ht="15.75">
      <c r="A13" s="32" t="s">
        <v>4</v>
      </c>
      <c r="B13" s="33"/>
      <c r="C13" s="33"/>
      <c r="D13" s="33"/>
      <c r="E13" s="34"/>
      <c r="F13" s="10"/>
      <c r="G13" s="21">
        <f>358263.5+1500+198+4500</f>
        <v>364461.5</v>
      </c>
    </row>
    <row r="14" spans="1:8" ht="40.5" customHeight="1">
      <c r="A14" s="44" t="s">
        <v>35</v>
      </c>
      <c r="B14" s="45"/>
      <c r="C14" s="45"/>
      <c r="D14" s="45"/>
      <c r="E14" s="45"/>
      <c r="F14" s="45"/>
      <c r="G14" s="46"/>
    </row>
    <row r="15" spans="1:8" ht="78" customHeight="1">
      <c r="A15" s="3" t="s">
        <v>24</v>
      </c>
      <c r="B15" s="4" t="s">
        <v>25</v>
      </c>
      <c r="C15" s="3" t="s">
        <v>26</v>
      </c>
      <c r="D15" s="3" t="s">
        <v>27</v>
      </c>
      <c r="E15" s="2">
        <v>52926.2</v>
      </c>
      <c r="F15" s="20">
        <v>574.9</v>
      </c>
      <c r="G15" s="9">
        <f>53501.1-500+1500+142.6</f>
        <v>54643.7</v>
      </c>
      <c r="H15" s="22"/>
    </row>
    <row r="16" spans="1:8" ht="70.5" customHeight="1">
      <c r="A16" s="3" t="s">
        <v>12</v>
      </c>
      <c r="B16" s="4" t="s">
        <v>13</v>
      </c>
      <c r="C16" s="3" t="s">
        <v>14</v>
      </c>
      <c r="D16" s="3" t="s">
        <v>15</v>
      </c>
      <c r="E16" s="2">
        <v>4146.7</v>
      </c>
      <c r="F16" s="13"/>
      <c r="G16" s="6">
        <f xml:space="preserve"> SUM(4804.7+524)</f>
        <v>5328.7</v>
      </c>
    </row>
    <row r="17" spans="1:7" ht="63">
      <c r="A17" s="3" t="s">
        <v>28</v>
      </c>
      <c r="B17" s="4" t="s">
        <v>29</v>
      </c>
      <c r="C17" s="3" t="s">
        <v>30</v>
      </c>
      <c r="D17" s="3" t="s">
        <v>31</v>
      </c>
      <c r="E17" s="2"/>
      <c r="F17" s="13"/>
      <c r="G17" s="6">
        <f>27385.44-27385.44+44845.64</f>
        <v>44845.64</v>
      </c>
    </row>
    <row r="18" spans="1:7" ht="15.75">
      <c r="A18" s="47" t="s">
        <v>4</v>
      </c>
      <c r="B18" s="47"/>
      <c r="C18" s="47"/>
      <c r="D18" s="47"/>
      <c r="E18" s="10"/>
      <c r="F18" s="11"/>
      <c r="G18" s="7">
        <f>621420.2+524+1642.6-500-27385.44+44845.6</f>
        <v>640546.96</v>
      </c>
    </row>
    <row r="19" spans="1:7" ht="39" customHeight="1">
      <c r="A19" s="44" t="s">
        <v>43</v>
      </c>
      <c r="B19" s="45"/>
      <c r="C19" s="45"/>
      <c r="D19" s="45"/>
      <c r="E19" s="45"/>
      <c r="F19" s="45"/>
      <c r="G19" s="46"/>
    </row>
    <row r="20" spans="1:7" ht="118.5" customHeight="1">
      <c r="A20" s="3" t="s">
        <v>16</v>
      </c>
      <c r="B20" s="12" t="s">
        <v>17</v>
      </c>
      <c r="C20" s="3" t="s">
        <v>18</v>
      </c>
      <c r="D20" s="5" t="s">
        <v>19</v>
      </c>
      <c r="E20" s="2"/>
      <c r="F20" s="9">
        <v>26</v>
      </c>
      <c r="G20" s="2">
        <f>393+214</f>
        <v>607</v>
      </c>
    </row>
    <row r="21" spans="1:7" ht="36" customHeight="1">
      <c r="A21" s="47" t="s">
        <v>4</v>
      </c>
      <c r="B21" s="47"/>
      <c r="C21" s="47"/>
      <c r="D21" s="47"/>
      <c r="E21" s="10"/>
      <c r="F21" s="11"/>
      <c r="G21" s="24">
        <f>11892.4+G20</f>
        <v>12499.4</v>
      </c>
    </row>
    <row r="22" spans="1:7">
      <c r="A22" s="48" t="s">
        <v>36</v>
      </c>
      <c r="B22" s="49"/>
      <c r="C22" s="49"/>
      <c r="D22" s="49"/>
      <c r="E22" s="49"/>
      <c r="F22" s="49"/>
      <c r="G22" s="50"/>
    </row>
    <row r="23" spans="1:7" ht="15.75">
      <c r="A23" s="43" t="s">
        <v>5</v>
      </c>
      <c r="B23" s="43"/>
      <c r="C23" s="43"/>
      <c r="D23" s="43"/>
      <c r="E23" s="18" t="e">
        <f>#REF!+#REF!+#REF!+#REF!+#REF!+#REF!</f>
        <v>#REF!</v>
      </c>
      <c r="F23" s="18" t="e">
        <f>#REF!+#REF!+#REF!+#REF!+#REF!+#REF!</f>
        <v>#REF!</v>
      </c>
      <c r="G23" s="19">
        <f>250+G10+G13+77572.8+G18+G21</f>
        <v>1112137.3599999999</v>
      </c>
    </row>
    <row r="24" spans="1:7" ht="15.75" customHeight="1">
      <c r="E24" s="1"/>
    </row>
    <row r="25" spans="1:7" ht="29.25" customHeight="1"/>
    <row r="26" spans="1:7" ht="33">
      <c r="A26" s="42" t="s">
        <v>9</v>
      </c>
      <c r="B26" s="42"/>
      <c r="C26" s="15"/>
      <c r="D26" s="15"/>
      <c r="E26" s="15"/>
      <c r="F26" s="15"/>
      <c r="G26" s="14" t="s">
        <v>8</v>
      </c>
    </row>
    <row r="27" spans="1:7" ht="16.5">
      <c r="A27" s="15"/>
      <c r="B27" s="15"/>
      <c r="C27" s="15"/>
      <c r="D27" s="15"/>
      <c r="E27" s="15"/>
      <c r="F27" s="15"/>
      <c r="G27" s="15"/>
    </row>
    <row r="28" spans="1:7" ht="16.5">
      <c r="A28" s="42" t="s">
        <v>40</v>
      </c>
      <c r="B28" s="42"/>
      <c r="C28" s="15"/>
      <c r="D28" s="15"/>
      <c r="E28" s="15"/>
      <c r="F28" s="15"/>
      <c r="G28" s="15" t="s">
        <v>41</v>
      </c>
    </row>
    <row r="29" spans="1:7" ht="15.75">
      <c r="A29" s="8"/>
      <c r="B29" s="8"/>
      <c r="C29" s="8"/>
      <c r="D29" s="8"/>
      <c r="E29" s="8"/>
      <c r="F29" s="8"/>
      <c r="G29" s="8"/>
    </row>
    <row r="31" spans="1:7" ht="16.5" customHeight="1"/>
  </sheetData>
  <mergeCells count="18">
    <mergeCell ref="A28:B28"/>
    <mergeCell ref="A23:D23"/>
    <mergeCell ref="A26:B26"/>
    <mergeCell ref="A14:G14"/>
    <mergeCell ref="A18:D18"/>
    <mergeCell ref="A19:G19"/>
    <mergeCell ref="A21:D21"/>
    <mergeCell ref="A22:G22"/>
    <mergeCell ref="A10:F10"/>
    <mergeCell ref="A11:G11"/>
    <mergeCell ref="A13:E13"/>
    <mergeCell ref="D1:G1"/>
    <mergeCell ref="D6:G6"/>
    <mergeCell ref="D3:G3"/>
    <mergeCell ref="A4:G4"/>
    <mergeCell ref="D2:G2"/>
    <mergeCell ref="A5:G5"/>
    <mergeCell ref="A8:G8"/>
  </mergeCells>
  <phoneticPr fontId="0" type="noConversion"/>
  <pageMargins left="0.98425196850393704" right="0.39370078740157483" top="0.74803149606299213" bottom="0.59055118110236227" header="0.31496062992125984" footer="0.31496062992125984"/>
  <pageSetup paperSize="9" scale="90" orientation="portrait" useFirstPageNumber="1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2016-06-21T08:45:25Z</cp:lastPrinted>
  <dcterms:created xsi:type="dcterms:W3CDTF">2006-09-28T05:33:49Z</dcterms:created>
  <dcterms:modified xsi:type="dcterms:W3CDTF">2016-06-23T09:26:07Z</dcterms:modified>
</cp:coreProperties>
</file>